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840"/>
  </bookViews>
  <sheets>
    <sheet name="720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D44" i="1"/>
  <c r="D42" i="1" l="1"/>
</calcChain>
</file>

<file path=xl/sharedStrings.xml><?xml version="1.0" encoding="utf-8"?>
<sst xmlns="http://schemas.openxmlformats.org/spreadsheetml/2006/main" count="64" uniqueCount="58">
  <si>
    <t>Railroad Annual Report R-1</t>
  </si>
  <si>
    <t>GENERAL INSTRUCTIONS CONCERNING RETURNS TO BE MADE IN SCHEDULES 720</t>
  </si>
  <si>
    <t>1.</t>
  </si>
  <si>
    <t>For purposes of these schedules, the track categories are defined as follows:</t>
  </si>
  <si>
    <t>A.</t>
  </si>
  <si>
    <t>Freight density of 20 million or more gross ton-miles per track-mile per year (including passing tracks, turnouts, and crossovers).</t>
  </si>
  <si>
    <t>B.</t>
  </si>
  <si>
    <t>Freight density of less than 20 million gross ton-miles per track-mile per year, but at least 5 million  (including passing tracks, turnouts, and crossovers).</t>
  </si>
  <si>
    <t>C.</t>
  </si>
  <si>
    <t>Freight density of less than 5 million gross ton-miles per track-mile per year, but at least 1 million  (including passing tracks, turnouts, and crossovers).</t>
  </si>
  <si>
    <t>D.</t>
  </si>
  <si>
    <t>Freight density of less than 1 million gross ton-miles per track-mile per year  (including passing tracks, turnouts, and crossovers).</t>
  </si>
  <si>
    <t>E.</t>
  </si>
  <si>
    <t>Way and yard switching tracks (passing tracks, turnouts, and crossovers shall be included in categories A, B, C, D, F, or potential abandonments, as appropriate).</t>
  </si>
  <si>
    <t>F.</t>
  </si>
  <si>
    <t>Track over which any passenger service is provided (other than potential abandonments).  Mileage should be included within track categories A through E unless it is dedicated entirely to</t>
  </si>
  <si>
    <t>passenger service, category F.</t>
  </si>
  <si>
    <t>Potential abandonments - Route segments identified by railroads as potentially subject to abandonment as required by Section 10903 of the ICC Termination Act of 1995.</t>
  </si>
  <si>
    <t>2.</t>
  </si>
  <si>
    <t>This schedule should include all class 1, 2, 3, or 4 track from Schedule 700, that is maintained by the respondent.  (Class 5 track is assumed to be maintained by others)</t>
  </si>
  <si>
    <t>3.</t>
  </si>
  <si>
    <t>If, for two consecutive years, a line segment classified in one track category maintains a traffic density which would place it in another, it shall be reclassified into that category as of the</t>
  </si>
  <si>
    <t>beginning of the second year.</t>
  </si>
  <si>
    <t>4.</t>
  </si>
  <si>
    <t>Traffic density related to passenger service shall not be included in the determination of the track category of a line segment.</t>
  </si>
  <si>
    <t>720.  TRACK AND TRAFFIC CONDITIONS</t>
  </si>
  <si>
    <t>Disclose the requested information pertaining to track and traffic conditions.</t>
  </si>
  <si>
    <t>Mileage of tracks</t>
  </si>
  <si>
    <t>Average annual traffic density in</t>
  </si>
  <si>
    <t>Average running</t>
  </si>
  <si>
    <t>Track miles under</t>
  </si>
  <si>
    <t>Line</t>
  </si>
  <si>
    <t>Track category</t>
  </si>
  <si>
    <t>at end of period</t>
  </si>
  <si>
    <t>millions of gross ton-miles per track-mile*</t>
  </si>
  <si>
    <t>speed limit</t>
  </si>
  <si>
    <t>slow orders</t>
  </si>
  <si>
    <t>No.</t>
  </si>
  <si>
    <t>(whole numbers)</t>
  </si>
  <si>
    <t>(use two decimal places)</t>
  </si>
  <si>
    <t>(a)</t>
  </si>
  <si>
    <t>(b)</t>
  </si>
  <si>
    <t>(c)</t>
  </si>
  <si>
    <t>(d)</t>
  </si>
  <si>
    <t>(e)</t>
  </si>
  <si>
    <t>A</t>
  </si>
  <si>
    <t>B</t>
  </si>
  <si>
    <t>C</t>
  </si>
  <si>
    <t>D</t>
  </si>
  <si>
    <t>E</t>
  </si>
  <si>
    <t>XXXXXXXXXX</t>
  </si>
  <si>
    <t>XXXXXXXX</t>
  </si>
  <si>
    <t>TOTAL</t>
  </si>
  <si>
    <t>F</t>
  </si>
  <si>
    <t>Potential abandonments</t>
  </si>
  <si>
    <t>* To determine average density, total track-miles (route-miles times number of tracks), rather than route-miles, shall be used.</t>
  </si>
  <si>
    <t>a</t>
  </si>
  <si>
    <t>Road Initials: CSXT  Year: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</si>
</sst>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;;;"/>
  </numFmts>
  <fonts count="5" x14ac:knownFonts="1">
    <font>
      <sz val="8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center" textRotation="180"/>
    </xf>
    <xf numFmtId="0" fontId="3" fillId="0" borderId="1" xfId="0" applyFont="1" applyBorder="1"/>
    <xf numFmtId="0" fontId="3" fillId="0" borderId="8" xfId="0" applyFont="1" applyBorder="1"/>
    <xf numFmtId="0" fontId="3" fillId="0" borderId="3" xfId="0" applyFont="1" applyBorder="1" applyAlignment="1">
      <alignment horizontal="centerContinuous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5" xfId="0" applyFont="1" applyBorder="1" applyAlignment="1">
      <alignment horizontal="center"/>
    </xf>
    <xf numFmtId="0" fontId="3" fillId="0" borderId="26" xfId="0" applyFont="1" applyBorder="1"/>
    <xf numFmtId="0" fontId="3" fillId="0" borderId="27" xfId="0" applyFont="1" applyBorder="1"/>
    <xf numFmtId="0" fontId="3" fillId="0" borderId="28" xfId="0" applyFont="1" applyBorder="1"/>
    <xf numFmtId="164" fontId="3" fillId="0" borderId="10" xfId="0" applyNumberFormat="1" applyFont="1" applyBorder="1"/>
    <xf numFmtId="0" fontId="2" fillId="0" borderId="0" xfId="0" applyFont="1" applyAlignment="1">
      <alignment horizontal="center" textRotation="180"/>
    </xf>
    <xf numFmtId="3" fontId="3" fillId="0" borderId="19" xfId="0" applyNumberFormat="1" applyFont="1" applyBorder="1"/>
    <xf numFmtId="43" fontId="3" fillId="0" borderId="20" xfId="1" applyFont="1" applyFill="1" applyBorder="1" applyAlignment="1">
      <alignment horizontal="right"/>
    </xf>
    <xf numFmtId="43" fontId="3" fillId="0" borderId="21" xfId="1" applyFont="1" applyFill="1" applyBorder="1"/>
    <xf numFmtId="3" fontId="3" fillId="0" borderId="22" xfId="0" applyNumberFormat="1" applyFont="1" applyBorder="1"/>
    <xf numFmtId="43" fontId="3" fillId="0" borderId="18" xfId="1" applyFont="1" applyFill="1" applyBorder="1" applyAlignment="1">
      <alignment horizontal="right"/>
    </xf>
    <xf numFmtId="43" fontId="3" fillId="0" borderId="23" xfId="1" applyFont="1" applyFill="1" applyBorder="1"/>
    <xf numFmtId="0" fontId="3" fillId="0" borderId="23" xfId="1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2" fontId="3" fillId="0" borderId="18" xfId="0" applyNumberFormat="1" applyFont="1" applyBorder="1"/>
    <xf numFmtId="0" fontId="2" fillId="0" borderId="1" xfId="2" applyFont="1" applyBorder="1" applyAlignment="1">
      <alignment vertical="top" textRotation="180"/>
    </xf>
    <xf numFmtId="0" fontId="4" fillId="0" borderId="0" xfId="3"/>
    <xf numFmtId="2" fontId="3" fillId="0" borderId="20" xfId="0" applyNumberFormat="1" applyFont="1" applyBorder="1"/>
    <xf numFmtId="3" fontId="3" fillId="0" borderId="0" xfId="0" applyNumberFormat="1" applyFont="1"/>
    <xf numFmtId="3" fontId="3" fillId="0" borderId="22" xfId="0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2" applyFont="1" applyBorder="1" applyAlignment="1">
      <alignment horizontal="center" vertical="top" textRotation="180"/>
    </xf>
    <xf numFmtId="0" fontId="2" fillId="0" borderId="0" xfId="2" applyFont="1" applyAlignment="1">
      <alignment horizontal="center" vertical="top" textRotation="180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2" applyFont="1" applyBorder="1" applyAlignment="1">
      <alignment horizontal="center" textRotation="180"/>
    </xf>
  </cellXfs>
  <cellStyles count="4">
    <cellStyle name="Comma" xfId="1" builtinId="3"/>
    <cellStyle name="Hyperlink" xfId="3" builtinId="8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J55"/>
  <sheetViews>
    <sheetView showGridLines="0" tabSelected="1" zoomScaleNormal="100" workbookViewId="0">
      <selection activeCell="J16" sqref="J1:J1048576"/>
    </sheetView>
  </sheetViews>
  <sheetFormatPr defaultColWidth="9.33203125" defaultRowHeight="11.25" x14ac:dyDescent="0.2"/>
  <cols>
    <col min="1" max="1" width="3.5" style="6" customWidth="1"/>
    <col min="2" max="2" width="5.5" style="1" customWidth="1"/>
    <col min="3" max="3" width="30" style="1" customWidth="1"/>
    <col min="4" max="4" width="34.83203125" style="1" customWidth="1"/>
    <col min="5" max="5" width="38.1640625" style="1" customWidth="1"/>
    <col min="6" max="6" width="28.5" style="1" customWidth="1"/>
    <col min="7" max="7" width="28.33203125" style="1" customWidth="1"/>
    <col min="8" max="8" width="5.5" style="1" customWidth="1"/>
    <col min="9" max="9" width="3.1640625" style="6" customWidth="1"/>
    <col min="10" max="16384" width="9.33203125" style="1"/>
  </cols>
  <sheetData>
    <row r="1" spans="1:9" ht="11.25" customHeight="1" x14ac:dyDescent="0.2">
      <c r="A1" s="39"/>
      <c r="B1" s="44" t="s">
        <v>1</v>
      </c>
      <c r="C1" s="45"/>
      <c r="D1" s="45"/>
      <c r="E1" s="45"/>
      <c r="F1" s="45"/>
      <c r="G1" s="45"/>
      <c r="H1" s="46"/>
      <c r="I1" s="47" t="s">
        <v>57</v>
      </c>
    </row>
    <row r="2" spans="1:9" x14ac:dyDescent="0.2">
      <c r="A2" s="39"/>
      <c r="B2" s="2"/>
      <c r="H2" s="3"/>
      <c r="I2" s="47"/>
    </row>
    <row r="3" spans="1:9" x14ac:dyDescent="0.2">
      <c r="A3" s="39"/>
      <c r="B3" s="4" t="s">
        <v>2</v>
      </c>
      <c r="C3" s="1" t="s">
        <v>3</v>
      </c>
      <c r="H3" s="3"/>
      <c r="I3" s="47"/>
    </row>
    <row r="4" spans="1:9" x14ac:dyDescent="0.2">
      <c r="A4" s="39"/>
      <c r="B4" s="4"/>
      <c r="H4" s="3"/>
      <c r="I4" s="47"/>
    </row>
    <row r="5" spans="1:9" x14ac:dyDescent="0.2">
      <c r="A5" s="39"/>
      <c r="B5" s="5" t="s">
        <v>4</v>
      </c>
      <c r="C5" s="1" t="s">
        <v>5</v>
      </c>
      <c r="H5" s="3"/>
      <c r="I5" s="47"/>
    </row>
    <row r="6" spans="1:9" x14ac:dyDescent="0.2">
      <c r="A6" s="39"/>
      <c r="B6" s="5"/>
      <c r="H6" s="3"/>
      <c r="I6" s="47"/>
    </row>
    <row r="7" spans="1:9" x14ac:dyDescent="0.2">
      <c r="A7" s="39"/>
      <c r="B7" s="5" t="s">
        <v>6</v>
      </c>
      <c r="C7" s="1" t="s">
        <v>7</v>
      </c>
      <c r="H7" s="3"/>
      <c r="I7" s="47"/>
    </row>
    <row r="8" spans="1:9" x14ac:dyDescent="0.2">
      <c r="A8" s="39"/>
      <c r="B8" s="5"/>
      <c r="H8" s="3"/>
      <c r="I8" s="47"/>
    </row>
    <row r="9" spans="1:9" x14ac:dyDescent="0.2">
      <c r="A9" s="39"/>
      <c r="B9" s="5" t="s">
        <v>8</v>
      </c>
      <c r="C9" s="1" t="s">
        <v>9</v>
      </c>
      <c r="H9" s="3"/>
      <c r="I9" s="47"/>
    </row>
    <row r="10" spans="1:9" x14ac:dyDescent="0.2">
      <c r="A10" s="39"/>
      <c r="B10" s="5"/>
      <c r="H10" s="3"/>
      <c r="I10" s="47"/>
    </row>
    <row r="11" spans="1:9" x14ac:dyDescent="0.2">
      <c r="A11" s="39"/>
      <c r="B11" s="5" t="s">
        <v>10</v>
      </c>
      <c r="C11" s="1" t="s">
        <v>11</v>
      </c>
      <c r="H11" s="3"/>
      <c r="I11" s="47"/>
    </row>
    <row r="12" spans="1:9" x14ac:dyDescent="0.2">
      <c r="A12" s="39"/>
      <c r="B12" s="5"/>
      <c r="H12" s="3"/>
      <c r="I12" s="47"/>
    </row>
    <row r="13" spans="1:9" x14ac:dyDescent="0.2">
      <c r="A13" s="39"/>
      <c r="B13" s="5" t="s">
        <v>12</v>
      </c>
      <c r="C13" s="1" t="s">
        <v>13</v>
      </c>
      <c r="H13" s="3"/>
      <c r="I13" s="47"/>
    </row>
    <row r="14" spans="1:9" x14ac:dyDescent="0.2">
      <c r="A14" s="39"/>
      <c r="B14" s="5"/>
      <c r="H14" s="3"/>
      <c r="I14" s="47"/>
    </row>
    <row r="15" spans="1:9" x14ac:dyDescent="0.2">
      <c r="A15" s="39"/>
      <c r="B15" s="5" t="s">
        <v>14</v>
      </c>
      <c r="C15" s="1" t="s">
        <v>15</v>
      </c>
      <c r="H15" s="3"/>
      <c r="I15" s="47"/>
    </row>
    <row r="16" spans="1:9" x14ac:dyDescent="0.2">
      <c r="A16" s="39"/>
      <c r="B16" s="2"/>
      <c r="C16" s="1" t="s">
        <v>16</v>
      </c>
      <c r="H16" s="3"/>
      <c r="I16" s="47"/>
    </row>
    <row r="17" spans="1:9" x14ac:dyDescent="0.2">
      <c r="A17" s="39"/>
      <c r="B17" s="2"/>
      <c r="H17" s="3"/>
      <c r="I17" s="47"/>
    </row>
    <row r="18" spans="1:9" x14ac:dyDescent="0.2">
      <c r="A18" s="39"/>
      <c r="B18" s="2"/>
      <c r="H18" s="3"/>
      <c r="I18" s="47"/>
    </row>
    <row r="19" spans="1:9" x14ac:dyDescent="0.2">
      <c r="A19" s="39"/>
      <c r="B19" s="5"/>
      <c r="C19" s="1" t="s">
        <v>17</v>
      </c>
      <c r="H19" s="3"/>
      <c r="I19" s="47"/>
    </row>
    <row r="20" spans="1:9" x14ac:dyDescent="0.2">
      <c r="A20" s="39"/>
      <c r="B20" s="5"/>
      <c r="H20" s="3"/>
      <c r="I20" s="47"/>
    </row>
    <row r="21" spans="1:9" x14ac:dyDescent="0.2">
      <c r="A21" s="39"/>
      <c r="B21" s="5"/>
      <c r="H21" s="3"/>
      <c r="I21" s="47"/>
    </row>
    <row r="22" spans="1:9" x14ac:dyDescent="0.2">
      <c r="A22" s="39"/>
      <c r="B22" s="4" t="s">
        <v>18</v>
      </c>
      <c r="C22" s="1" t="s">
        <v>19</v>
      </c>
      <c r="H22" s="3"/>
      <c r="I22" s="47"/>
    </row>
    <row r="23" spans="1:9" x14ac:dyDescent="0.2">
      <c r="A23" s="39"/>
      <c r="B23" s="4"/>
      <c r="H23" s="3"/>
      <c r="I23" s="47"/>
    </row>
    <row r="24" spans="1:9" x14ac:dyDescent="0.2">
      <c r="A24" s="39"/>
      <c r="B24" s="4"/>
      <c r="H24" s="3"/>
      <c r="I24" s="47"/>
    </row>
    <row r="25" spans="1:9" x14ac:dyDescent="0.2">
      <c r="A25" s="39"/>
      <c r="B25" s="4" t="s">
        <v>20</v>
      </c>
      <c r="C25" s="1" t="s">
        <v>21</v>
      </c>
      <c r="H25" s="3"/>
      <c r="I25" s="47"/>
    </row>
    <row r="26" spans="1:9" x14ac:dyDescent="0.2">
      <c r="A26" s="39"/>
      <c r="B26" s="2"/>
      <c r="C26" s="1" t="s">
        <v>22</v>
      </c>
      <c r="H26" s="3"/>
      <c r="I26" s="47"/>
    </row>
    <row r="27" spans="1:9" x14ac:dyDescent="0.2">
      <c r="A27" s="39"/>
      <c r="B27" s="2"/>
      <c r="H27" s="3"/>
      <c r="I27" s="47"/>
    </row>
    <row r="28" spans="1:9" x14ac:dyDescent="0.2">
      <c r="A28" s="39"/>
      <c r="B28" s="2"/>
      <c r="H28" s="3"/>
      <c r="I28" s="47"/>
    </row>
    <row r="29" spans="1:9" x14ac:dyDescent="0.2">
      <c r="A29" s="39"/>
      <c r="B29" s="4" t="s">
        <v>23</v>
      </c>
      <c r="C29" s="1" t="s">
        <v>24</v>
      </c>
      <c r="H29" s="3"/>
      <c r="I29" s="47"/>
    </row>
    <row r="30" spans="1:9" x14ac:dyDescent="0.2">
      <c r="B30" s="2"/>
      <c r="H30" s="7"/>
      <c r="I30" s="47"/>
    </row>
    <row r="31" spans="1:9" x14ac:dyDescent="0.2">
      <c r="B31" s="8"/>
      <c r="C31" s="9"/>
      <c r="D31" s="9"/>
      <c r="E31" s="9"/>
      <c r="F31" s="9"/>
      <c r="G31" s="9"/>
      <c r="H31" s="10"/>
      <c r="I31" s="48"/>
    </row>
    <row r="32" spans="1:9" x14ac:dyDescent="0.2">
      <c r="B32" s="49" t="s">
        <v>25</v>
      </c>
      <c r="C32" s="50"/>
      <c r="D32" s="50"/>
      <c r="E32" s="50"/>
      <c r="F32" s="50"/>
      <c r="G32" s="50"/>
      <c r="H32" s="51"/>
    </row>
    <row r="33" spans="1:10" x14ac:dyDescent="0.2">
      <c r="B33" s="2"/>
      <c r="C33" s="1" t="s">
        <v>26</v>
      </c>
      <c r="H33" s="3"/>
    </row>
    <row r="34" spans="1:10" x14ac:dyDescent="0.2">
      <c r="B34" s="11"/>
      <c r="C34" s="12"/>
      <c r="D34" s="12"/>
      <c r="E34" s="12"/>
      <c r="F34" s="12"/>
      <c r="G34" s="12"/>
      <c r="H34" s="13"/>
      <c r="J34" s="40"/>
    </row>
    <row r="35" spans="1:10" ht="10.5" customHeight="1" x14ac:dyDescent="0.2">
      <c r="B35" s="14"/>
      <c r="C35" s="15"/>
      <c r="D35" s="15" t="s">
        <v>27</v>
      </c>
      <c r="E35" s="15" t="s">
        <v>28</v>
      </c>
      <c r="F35" s="15" t="s">
        <v>29</v>
      </c>
      <c r="G35" s="15" t="s">
        <v>30</v>
      </c>
      <c r="H35" s="14"/>
    </row>
    <row r="36" spans="1:10" ht="9.75" customHeight="1" x14ac:dyDescent="0.2">
      <c r="B36" s="14" t="s">
        <v>31</v>
      </c>
      <c r="C36" s="15" t="s">
        <v>32</v>
      </c>
      <c r="D36" s="15" t="s">
        <v>33</v>
      </c>
      <c r="E36" s="15" t="s">
        <v>34</v>
      </c>
      <c r="F36" s="15" t="s">
        <v>35</v>
      </c>
      <c r="G36" s="15" t="s">
        <v>36</v>
      </c>
      <c r="H36" s="14" t="s">
        <v>31</v>
      </c>
    </row>
    <row r="37" spans="1:10" x14ac:dyDescent="0.2">
      <c r="B37" s="14" t="s">
        <v>37</v>
      </c>
      <c r="C37" s="15"/>
      <c r="D37" s="15" t="s">
        <v>38</v>
      </c>
      <c r="E37" s="15" t="s">
        <v>39</v>
      </c>
      <c r="F37" s="15" t="s">
        <v>39</v>
      </c>
      <c r="G37" s="15" t="s">
        <v>33</v>
      </c>
      <c r="H37" s="14" t="s">
        <v>37</v>
      </c>
    </row>
    <row r="38" spans="1:10" ht="12" thickBot="1" x14ac:dyDescent="0.25">
      <c r="B38" s="16"/>
      <c r="C38" s="17" t="s">
        <v>40</v>
      </c>
      <c r="D38" s="17" t="s">
        <v>41</v>
      </c>
      <c r="E38" s="17" t="s">
        <v>42</v>
      </c>
      <c r="F38" s="17" t="s">
        <v>43</v>
      </c>
      <c r="G38" s="17" t="s">
        <v>44</v>
      </c>
      <c r="H38" s="16"/>
    </row>
    <row r="39" spans="1:10" x14ac:dyDescent="0.2">
      <c r="B39" s="18">
        <v>1</v>
      </c>
      <c r="C39" s="19" t="s">
        <v>45</v>
      </c>
      <c r="D39" s="30">
        <v>7916</v>
      </c>
      <c r="E39" s="41">
        <v>41.51</v>
      </c>
      <c r="F39" s="31">
        <v>44.85</v>
      </c>
      <c r="G39" s="32">
        <v>64</v>
      </c>
      <c r="H39" s="18">
        <v>1</v>
      </c>
      <c r="J39" s="40"/>
    </row>
    <row r="40" spans="1:10" x14ac:dyDescent="0.2">
      <c r="B40" s="18">
        <v>2</v>
      </c>
      <c r="C40" s="19" t="s">
        <v>46</v>
      </c>
      <c r="D40" s="33">
        <v>4811</v>
      </c>
      <c r="E40" s="38">
        <v>11.46</v>
      </c>
      <c r="F40" s="34">
        <v>37.72</v>
      </c>
      <c r="G40" s="35">
        <v>16</v>
      </c>
      <c r="H40" s="18">
        <v>2</v>
      </c>
    </row>
    <row r="41" spans="1:10" x14ac:dyDescent="0.2">
      <c r="B41" s="18">
        <v>3</v>
      </c>
      <c r="C41" s="19" t="s">
        <v>47</v>
      </c>
      <c r="D41" s="33">
        <v>2812</v>
      </c>
      <c r="E41" s="38">
        <v>2.5299999999999998</v>
      </c>
      <c r="F41" s="34">
        <v>29.59</v>
      </c>
      <c r="G41" s="35">
        <v>9</v>
      </c>
      <c r="H41" s="18">
        <v>3</v>
      </c>
      <c r="J41" s="42"/>
    </row>
    <row r="42" spans="1:10" x14ac:dyDescent="0.2">
      <c r="B42" s="18">
        <v>4</v>
      </c>
      <c r="C42" s="19" t="s">
        <v>48</v>
      </c>
      <c r="D42" s="43">
        <f>4284+1</f>
        <v>4285</v>
      </c>
      <c r="E42" s="38">
        <v>0.26</v>
      </c>
      <c r="F42" s="34">
        <v>21.11</v>
      </c>
      <c r="G42" s="35">
        <v>3</v>
      </c>
      <c r="H42" s="18">
        <v>4</v>
      </c>
      <c r="J42" s="42"/>
    </row>
    <row r="43" spans="1:10" x14ac:dyDescent="0.2">
      <c r="B43" s="18">
        <v>5</v>
      </c>
      <c r="C43" s="19" t="s">
        <v>49</v>
      </c>
      <c r="D43" s="33">
        <v>8470</v>
      </c>
      <c r="E43" s="20" t="s">
        <v>50</v>
      </c>
      <c r="F43" s="20" t="s">
        <v>51</v>
      </c>
      <c r="G43" s="36"/>
      <c r="H43" s="18">
        <v>5</v>
      </c>
    </row>
    <row r="44" spans="1:10" x14ac:dyDescent="0.2">
      <c r="A44" s="52" t="s">
        <v>0</v>
      </c>
      <c r="B44" s="18">
        <v>6</v>
      </c>
      <c r="C44" s="20" t="s">
        <v>52</v>
      </c>
      <c r="D44" s="33">
        <f>SUM(D39:D43)</f>
        <v>28294</v>
      </c>
      <c r="E44" s="19"/>
      <c r="F44" s="20"/>
      <c r="G44" s="35">
        <f>SUM(G39:G43)</f>
        <v>92</v>
      </c>
      <c r="H44" s="18">
        <v>6</v>
      </c>
    </row>
    <row r="45" spans="1:10" x14ac:dyDescent="0.2">
      <c r="A45" s="52"/>
      <c r="B45" s="18">
        <v>7</v>
      </c>
      <c r="C45" s="19" t="s">
        <v>53</v>
      </c>
      <c r="D45" s="21"/>
      <c r="E45" s="20" t="s">
        <v>50</v>
      </c>
      <c r="F45" s="20" t="s">
        <v>51</v>
      </c>
      <c r="G45" s="37"/>
      <c r="H45" s="18">
        <v>7</v>
      </c>
    </row>
    <row r="46" spans="1:10" ht="12" thickBot="1" x14ac:dyDescent="0.25">
      <c r="A46" s="52"/>
      <c r="B46" s="18">
        <v>8</v>
      </c>
      <c r="C46" s="19" t="s">
        <v>54</v>
      </c>
      <c r="D46" s="22"/>
      <c r="E46" s="23"/>
      <c r="F46" s="24"/>
      <c r="G46" s="25"/>
      <c r="H46" s="18">
        <v>8</v>
      </c>
    </row>
    <row r="47" spans="1:10" x14ac:dyDescent="0.2">
      <c r="A47" s="52"/>
      <c r="B47" s="26"/>
      <c r="C47" s="27" t="s">
        <v>55</v>
      </c>
      <c r="D47" s="27"/>
      <c r="E47" s="27"/>
      <c r="F47" s="27"/>
      <c r="G47" s="27"/>
      <c r="H47" s="3"/>
    </row>
    <row r="48" spans="1:10" x14ac:dyDescent="0.2">
      <c r="A48" s="52"/>
      <c r="B48" s="2"/>
      <c r="H48" s="3"/>
    </row>
    <row r="49" spans="1:9" x14ac:dyDescent="0.2">
      <c r="A49" s="52"/>
      <c r="B49" s="2"/>
      <c r="H49" s="3"/>
    </row>
    <row r="50" spans="1:9" x14ac:dyDescent="0.2">
      <c r="A50" s="52"/>
      <c r="B50" s="2"/>
      <c r="H50" s="3"/>
    </row>
    <row r="51" spans="1:9" x14ac:dyDescent="0.2">
      <c r="A51" s="52"/>
      <c r="B51" s="2"/>
      <c r="H51" s="3"/>
    </row>
    <row r="52" spans="1:9" x14ac:dyDescent="0.2">
      <c r="A52" s="52"/>
      <c r="B52" s="2"/>
      <c r="H52" s="3"/>
    </row>
    <row r="53" spans="1:9" x14ac:dyDescent="0.2">
      <c r="A53" s="52"/>
      <c r="B53" s="2"/>
      <c r="H53" s="3"/>
    </row>
    <row r="54" spans="1:9" x14ac:dyDescent="0.2">
      <c r="A54" s="52"/>
      <c r="B54" s="2"/>
      <c r="H54" s="3"/>
    </row>
    <row r="55" spans="1:9" ht="14.25" x14ac:dyDescent="0.2">
      <c r="A55" s="52"/>
      <c r="B55" s="28" t="s">
        <v>56</v>
      </c>
      <c r="C55" s="12"/>
      <c r="D55" s="12"/>
      <c r="E55" s="12"/>
      <c r="F55" s="12"/>
      <c r="G55" s="12"/>
      <c r="H55" s="13"/>
      <c r="I55" s="29">
        <v>83</v>
      </c>
    </row>
  </sheetData>
  <mergeCells count="4">
    <mergeCell ref="B1:H1"/>
    <mergeCell ref="I1:I31"/>
    <mergeCell ref="B32:H32"/>
    <mergeCell ref="A44:A55"/>
  </mergeCells>
  <pageMargins left="0.75" right="0.75" top="0.75" bottom="0.75" header="0.5" footer="0.5"/>
  <pageSetup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720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2026-02-25T22:57:30Z</cp:lastPrinted>
  <dcterms:created xsi:type="dcterms:W3CDTF">2017-12-19T21:02:56Z</dcterms:created>
  <dcterms:modified xsi:type="dcterms:W3CDTF">2026-02-25T22:57:33Z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